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filterPrivacy="1" defaultThemeVersion="124226"/>
  <xr:revisionPtr revIDLastSave="0" documentId="13_ncr:1_{8D2FAD6B-9D33-4000-9C24-DFABED03FFB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nnex27" sheetId="1" r:id="rId1"/>
  </sheets>
  <definedNames>
    <definedName name="_xlnm.Print_Area" localSheetId="0">Annex27!$A$1:$I$73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2" i="1" l="1"/>
  <c r="I72" i="1"/>
  <c r="F72" i="1"/>
  <c r="E72" i="1"/>
  <c r="D72" i="1"/>
  <c r="C72" i="1"/>
  <c r="H17" i="1"/>
  <c r="G17" i="1"/>
  <c r="J71" i="1"/>
  <c r="I71" i="1"/>
  <c r="F71" i="1"/>
  <c r="E71" i="1"/>
  <c r="D71" i="1"/>
  <c r="C71" i="1"/>
  <c r="H70" i="1"/>
  <c r="G70" i="1"/>
  <c r="H69" i="1"/>
  <c r="G69" i="1"/>
  <c r="H68" i="1"/>
  <c r="G68" i="1"/>
  <c r="H67" i="1"/>
  <c r="G67" i="1"/>
  <c r="H66" i="1"/>
  <c r="G66" i="1"/>
  <c r="H65" i="1"/>
  <c r="G65" i="1"/>
  <c r="J63" i="1"/>
  <c r="I63" i="1"/>
  <c r="F63" i="1"/>
  <c r="G63" i="1" s="1"/>
  <c r="E63" i="1"/>
  <c r="D63" i="1"/>
  <c r="C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J52" i="1"/>
  <c r="I52" i="1"/>
  <c r="F52" i="1"/>
  <c r="G52" i="1" s="1"/>
  <c r="E52" i="1"/>
  <c r="D52" i="1"/>
  <c r="C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J28" i="1"/>
  <c r="I28" i="1"/>
  <c r="F28" i="1"/>
  <c r="E28" i="1"/>
  <c r="D28" i="1"/>
  <c r="C28" i="1"/>
  <c r="H27" i="1"/>
  <c r="G27" i="1"/>
  <c r="J25" i="1"/>
  <c r="I25" i="1"/>
  <c r="F25" i="1"/>
  <c r="E25" i="1"/>
  <c r="D25" i="1"/>
  <c r="C25" i="1"/>
  <c r="H24" i="1"/>
  <c r="G24" i="1"/>
  <c r="H23" i="1"/>
  <c r="G23" i="1"/>
  <c r="H22" i="1"/>
  <c r="G22" i="1"/>
  <c r="J20" i="1"/>
  <c r="I20" i="1"/>
  <c r="F20" i="1"/>
  <c r="E20" i="1"/>
  <c r="D20" i="1"/>
  <c r="C20" i="1"/>
  <c r="H19" i="1"/>
  <c r="G19" i="1"/>
  <c r="H18" i="1"/>
  <c r="G18" i="1"/>
  <c r="H16" i="1"/>
  <c r="G16" i="1"/>
  <c r="H15" i="1"/>
  <c r="G15" i="1"/>
  <c r="H14" i="1"/>
  <c r="G14" i="1"/>
  <c r="H13" i="1"/>
  <c r="G13" i="1"/>
  <c r="H12" i="1"/>
  <c r="G12" i="1"/>
  <c r="H11" i="1"/>
  <c r="G11" i="1"/>
  <c r="H10" i="1"/>
  <c r="G10" i="1"/>
  <c r="H9" i="1"/>
  <c r="G9" i="1"/>
  <c r="H8" i="1"/>
  <c r="G8" i="1"/>
  <c r="G71" i="1" l="1"/>
  <c r="H71" i="1"/>
  <c r="H20" i="1"/>
  <c r="H25" i="1"/>
  <c r="H28" i="1"/>
  <c r="H52" i="1"/>
  <c r="H63" i="1"/>
  <c r="G25" i="1"/>
  <c r="G28" i="1"/>
  <c r="G20" i="1"/>
  <c r="G72" i="1" l="1"/>
  <c r="H72" i="1"/>
</calcChain>
</file>

<file path=xl/sharedStrings.xml><?xml version="1.0" encoding="utf-8"?>
<sst xmlns="http://schemas.openxmlformats.org/spreadsheetml/2006/main" count="81" uniqueCount="75">
  <si>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</si>
  <si>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Amt . in Rs. Lakhs</t>
  </si>
  <si>
    <t>Accounts</t>
  </si>
  <si>
    <t>Amount</t>
  </si>
  <si>
    <t>SUB TOTAL</t>
  </si>
  <si>
    <t>DCCB</t>
  </si>
  <si>
    <t>GSCARDB</t>
  </si>
  <si>
    <t>GSCB</t>
  </si>
  <si>
    <t>PAYMENT BANK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</si>
  <si>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</si>
  <si>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</si>
  <si>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</si>
  <si>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</si>
  <si>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</si>
  <si>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</si>
  <si>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% Gross NPA as of March 2026</t>
  </si>
  <si>
    <t>Source: Data submmited in rbiacp.slbcindia.com portal by member banks</t>
  </si>
  <si>
    <t>Bank</t>
  </si>
  <si>
    <t>No.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</si>
  <si>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</si>
  <si>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</si>
  <si>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</si>
  <si>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</si>
  <si>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</si>
  <si>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</si>
  <si>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</si>
  <si>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</si>
  <si>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</si>
  <si>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</si>
  <si>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</si>
  <si>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Total Advances</t>
  </si>
  <si>
    <t>Gross NPA</t>
  </si>
  <si>
    <t>Gross NPA and % of NPA as of March 2026</t>
  </si>
  <si>
    <t xml:space="preserve"> % Gross NPA as of March 2025</t>
  </si>
  <si>
    <t>Sub Total</t>
  </si>
  <si>
    <t>Grand Total</t>
  </si>
  <si>
    <t>State Bank of India</t>
  </si>
  <si>
    <t>Co-Operative Banks</t>
  </si>
  <si>
    <t>Regional Rural Bank</t>
  </si>
  <si>
    <t>Gujarat Gramin Bank</t>
  </si>
  <si>
    <t>Private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</si>
  <si>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</si>
  <si>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</si>
  <si>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</si>
  <si>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</si>
  <si>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</si>
  <si>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</si>
  <si>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</si>
  <si>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</si>
  <si>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</si>
  <si>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</si>
  <si>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</si>
  <si>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</si>
  <si>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</si>
  <si>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</si>
  <si>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</si>
  <si>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</t>
  </si>
  <si>
    <t>RBL Bank</t>
  </si>
  <si>
    <t>South Indian Bank</t>
  </si>
  <si>
    <t>Tamilnad Mercantile Bank</t>
  </si>
  <si>
    <t>Yes Bank</t>
  </si>
  <si>
    <t>Bandhan Bank</t>
  </si>
  <si>
    <t>SBM Bank</t>
  </si>
  <si>
    <t>Small Finance Banks</t>
  </si>
  <si>
    <t>Equitas Small Fin. Bank</t>
  </si>
  <si>
    <t>Ujjivan Small Fin. Bank</t>
  </si>
  <si>
    <t>Jana Small Fin. Bank</t>
  </si>
  <si>
    <t>AU Small Fin. 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</si>
  <si>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</si>
  <si>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</si>
  <si>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</si>
  <si>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</si>
  <si>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</si>
  <si>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Public Sector Banks</t>
  </si>
  <si>
    <t>Annexure- 57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</si>
</sst>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20"/>
      <color theme="1"/>
      <name val="Arial Black"/>
      <family val="2"/>
    </font>
    <font>
      <b/>
      <sz val="12"/>
      <color theme="1"/>
      <name val="Arial"/>
      <family val="2"/>
    </font>
    <font>
      <sz val="12"/>
      <color theme="1"/>
      <name val="Arial Black"/>
      <family val="2"/>
    </font>
    <font>
      <b/>
      <sz val="12"/>
      <color theme="1"/>
      <name val="Arial Black"/>
      <family val="2"/>
    </font>
    <font>
      <b/>
      <sz val="13"/>
      <color theme="1"/>
      <name val="Calibri"/>
      <family val="2"/>
      <scheme val="minor"/>
    </font>
    <font>
      <b/>
      <sz val="1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2" fillId="10" borderId="0"/>
    <xf numFmtId="0" fontId="2" fillId="14" borderId="0"/>
    <xf numFmtId="0" fontId="2" fillId="18" borderId="0"/>
    <xf numFmtId="0" fontId="2" fillId="22" borderId="0"/>
    <xf numFmtId="0" fontId="2" fillId="26" borderId="0"/>
    <xf numFmtId="0" fontId="2" fillId="30" borderId="0"/>
    <xf numFmtId="0" fontId="2" fillId="11" borderId="0"/>
    <xf numFmtId="0" fontId="2" fillId="15" borderId="0"/>
    <xf numFmtId="0" fontId="2" fillId="19" borderId="0"/>
    <xf numFmtId="0" fontId="2" fillId="23" borderId="0"/>
    <xf numFmtId="0" fontId="2" fillId="27" borderId="0"/>
    <xf numFmtId="0" fontId="2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8" fillId="3" borderId="0"/>
    <xf numFmtId="0" fontId="12" fillId="6" borderId="8"/>
    <xf numFmtId="0" fontId="14" fillId="7" borderId="11"/>
    <xf numFmtId="0" fontId="16" fillId="0" borderId="0"/>
    <xf numFmtId="0" fontId="7" fillId="2" borderId="0"/>
    <xf numFmtId="0" fontId="4" fillId="0" borderId="5"/>
    <xf numFmtId="0" fontId="5" fillId="0" borderId="6"/>
    <xf numFmtId="0" fontId="6" fillId="0" borderId="7"/>
    <xf numFmtId="0" fontId="6" fillId="0" borderId="0"/>
    <xf numFmtId="0" fontId="10" fillId="5" borderId="8"/>
    <xf numFmtId="0" fontId="13" fillId="0" borderId="10"/>
    <xf numFmtId="0" fontId="9" fillId="4" borderId="0"/>
    <xf numFmtId="0" fontId="19" fillId="0" borderId="0"/>
    <xf numFmtId="0" fontId="2" fillId="0" borderId="0"/>
    <xf numFmtId="0" fontId="18" fillId="0" borderId="0"/>
    <xf numFmtId="0" fontId="2" fillId="8" borderId="12"/>
    <xf numFmtId="0" fontId="11" fillId="6" borderId="9"/>
    <xf numFmtId="0" fontId="3" fillId="0" borderId="0"/>
    <xf numFmtId="0" fontId="1" fillId="0" borderId="13"/>
    <xf numFmtId="0" fontId="15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2" fontId="0" fillId="0" borderId="0" xfId="0" applyNumberFormat="1" applyAlignment="1">
      <alignment horizontal="right"/>
    </xf>
    <xf numFmtId="0" fontId="21" fillId="0" borderId="4" xfId="0" applyFont="1" applyBorder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1" fillId="0" borderId="17" xfId="0" applyFont="1" applyBorder="1" applyAlignment="1">
      <alignment horizontal="center"/>
    </xf>
    <xf numFmtId="0" fontId="24" fillId="0" borderId="17" xfId="0" applyFont="1" applyBorder="1" applyAlignment="1">
      <alignment horizontal="center"/>
    </xf>
    <xf numFmtId="0" fontId="23" fillId="0" borderId="17" xfId="0" applyFont="1" applyBorder="1" applyAlignment="1">
      <alignment horizontal="center"/>
    </xf>
    <xf numFmtId="0" fontId="1" fillId="0" borderId="17" xfId="0" applyFont="1" applyBorder="1" applyAlignment="1">
      <alignment horizontal="left" vertical="top"/>
    </xf>
    <xf numFmtId="2" fontId="1" fillId="0" borderId="17" xfId="0" applyNumberFormat="1" applyFont="1" applyBorder="1" applyAlignment="1">
      <alignment horizontal="center"/>
    </xf>
    <xf numFmtId="0" fontId="25" fillId="0" borderId="17" xfId="0" applyFont="1" applyBorder="1"/>
    <xf numFmtId="0" fontId="22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right"/>
    </xf>
    <xf numFmtId="3" fontId="1" fillId="0" borderId="17" xfId="0" applyNumberFormat="1" applyFont="1" applyBorder="1" applyAlignment="1">
      <alignment horizontal="right"/>
    </xf>
    <xf numFmtId="2" fontId="1" fillId="0" borderId="17" xfId="0" applyNumberFormat="1" applyFont="1" applyBorder="1" applyAlignment="1">
      <alignment horizontal="right"/>
    </xf>
    <xf numFmtId="3" fontId="23" fillId="0" borderId="17" xfId="0" applyNumberFormat="1" applyFont="1" applyBorder="1" applyAlignment="1">
      <alignment horizontal="right"/>
    </xf>
    <xf numFmtId="2" fontId="23" fillId="0" borderId="17" xfId="0" applyNumberFormat="1" applyFont="1" applyBorder="1" applyAlignment="1">
      <alignment horizontal="right"/>
    </xf>
    <xf numFmtId="0" fontId="1" fillId="0" borderId="17" xfId="0" applyFont="1" applyBorder="1" applyAlignment="1">
      <alignment horizontal="left"/>
    </xf>
    <xf numFmtId="0" fontId="1" fillId="0" borderId="17" xfId="0" applyFont="1" applyBorder="1" applyAlignment="1">
      <alignment horizontal="center"/>
    </xf>
    <xf numFmtId="0" fontId="23" fillId="0" borderId="17" xfId="0" applyFont="1" applyBorder="1" applyAlignment="1">
      <alignment horizontal="center"/>
    </xf>
    <xf numFmtId="0" fontId="23" fillId="0" borderId="17" xfId="0" applyFont="1" applyBorder="1" applyAlignment="1">
      <alignment horizontal="left" vertical="top"/>
    </xf>
    <xf numFmtId="0" fontId="23" fillId="0" borderId="17" xfId="0" applyFont="1" applyBorder="1" applyAlignment="1">
      <alignment horizontal="left"/>
    </xf>
    <xf numFmtId="0" fontId="23" fillId="0" borderId="16" xfId="0" applyFont="1" applyBorder="1" applyAlignment="1">
      <alignment horizontal="left" wrapText="1"/>
    </xf>
    <xf numFmtId="2" fontId="22" fillId="0" borderId="17" xfId="0" applyNumberFormat="1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center" wrapText="1"/>
    </xf>
    <xf numFmtId="0" fontId="22" fillId="0" borderId="15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2" fillId="0" borderId="2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/>
    </xf>
    <xf numFmtId="2" fontId="22" fillId="0" borderId="2" xfId="0" applyNumberFormat="1" applyFont="1" applyBorder="1" applyAlignment="1">
      <alignment horizontal="center" vertical="center" wrapText="1"/>
    </xf>
    <xf numFmtId="2" fontId="22" fillId="0" borderId="3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3" xfId="38" xr:uid="{00000000-0005-0000-0000-000026000000}"/>
    <cellStyle name="Normal 4" xfId="39" xr:uid="{00000000-0005-0000-0000-000027000000}"/>
    <cellStyle name="Note 2" xfId="40" xr:uid="{00000000-0005-0000-0000-000028000000}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3"/>
  <sheetViews>
    <sheetView tabSelected="1" view="pageBreakPreview" zoomScaleSheetLayoutView="100" workbookViewId="0">
      <selection activeCell="A2" sqref="A2"/>
    </sheetView>
  </sheetViews>
  <sheetFormatPr defaultRowHeight="15" x14ac:dyDescent="0.25"/>
  <cols>
    <col min="1" max="1" width="7.28515625" style="1" customWidth="1"/>
    <col min="2" max="2" width="38.28515625" customWidth="1"/>
    <col min="3" max="3" width="17.7109375" style="5" customWidth="1"/>
    <col min="4" max="4" width="18.5703125" style="5" customWidth="1"/>
    <col min="5" max="5" width="15.7109375" style="5" customWidth="1"/>
    <col min="6" max="6" width="16.5703125" style="5" customWidth="1"/>
    <col min="7" max="7" width="16.7109375" style="5" customWidth="1"/>
    <col min="8" max="8" width="15.42578125" style="7" customWidth="1"/>
    <col min="9" max="9" width="15.140625" hidden="1" customWidth="1"/>
    <col min="10" max="10" width="13.85546875" hidden="1" customWidth="1"/>
    <col min="11" max="11" width="19.85546875" customWidth="1"/>
  </cols>
  <sheetData>
    <row r="1" spans="1:10" ht="31.5" x14ac:dyDescent="0.6">
      <c r="A1" s="36" t="s">
        <v>74</v>
      </c>
      <c r="B1" s="36"/>
      <c r="C1" s="36"/>
      <c r="D1" s="36"/>
      <c r="E1" s="36"/>
      <c r="F1" s="36"/>
      <c r="G1" s="36"/>
      <c r="H1" s="36"/>
    </row>
    <row r="2" spans="1:10" ht="7.5" customHeight="1" x14ac:dyDescent="0.25"/>
    <row r="3" spans="1:10" ht="31.5" customHeight="1" x14ac:dyDescent="0.6">
      <c r="A3" s="35" t="s">
        <v>32</v>
      </c>
      <c r="B3" s="35"/>
      <c r="C3" s="35"/>
      <c r="D3" s="35"/>
      <c r="E3" s="35"/>
      <c r="F3" s="35"/>
      <c r="G3" s="35"/>
      <c r="H3" s="35"/>
    </row>
    <row r="4" spans="1:10" ht="18" customHeight="1" x14ac:dyDescent="0.25">
      <c r="B4" s="9" t="s">
        <v>0</v>
      </c>
      <c r="C4" s="6"/>
      <c r="D4" s="6"/>
      <c r="E4" s="6"/>
      <c r="G4" s="8"/>
      <c r="H4" s="8" t="s">
        <v>1</v>
      </c>
    </row>
    <row r="5" spans="1:10" ht="18.75" customHeight="1" x14ac:dyDescent="0.4">
      <c r="A5" s="42" t="s">
        <v>18</v>
      </c>
      <c r="B5" s="37" t="s">
        <v>17</v>
      </c>
      <c r="C5" s="39" t="s">
        <v>30</v>
      </c>
      <c r="D5" s="39"/>
      <c r="E5" s="39" t="s">
        <v>31</v>
      </c>
      <c r="F5" s="39"/>
      <c r="G5" s="31" t="s">
        <v>15</v>
      </c>
      <c r="H5" s="40" t="s">
        <v>33</v>
      </c>
      <c r="I5" s="30"/>
    </row>
    <row r="6" spans="1:10" s="3" customFormat="1" ht="63" customHeight="1" x14ac:dyDescent="0.25">
      <c r="A6" s="43"/>
      <c r="B6" s="38"/>
      <c r="C6" s="19" t="s">
        <v>2</v>
      </c>
      <c r="D6" s="19" t="s">
        <v>3</v>
      </c>
      <c r="E6" s="19" t="s">
        <v>2</v>
      </c>
      <c r="F6" s="19" t="s">
        <v>3</v>
      </c>
      <c r="G6" s="31"/>
      <c r="H6" s="41"/>
      <c r="I6" s="30"/>
    </row>
    <row r="7" spans="1:10" s="2" customFormat="1" ht="18" customHeight="1" x14ac:dyDescent="0.25">
      <c r="A7" s="4"/>
      <c r="B7" s="32" t="s">
        <v>73</v>
      </c>
      <c r="C7" s="33"/>
      <c r="D7" s="33"/>
      <c r="E7" s="33"/>
      <c r="F7" s="33"/>
      <c r="G7" s="33"/>
      <c r="H7" s="34"/>
    </row>
    <row r="8" spans="1:10" s="10" customFormat="1" x14ac:dyDescent="0.25">
      <c r="A8" s="20">
        <v>1</v>
      </c>
      <c r="B8" s="16" t="s">
        <v>19</v>
      </c>
      <c r="C8" s="21">
        <v>2099397</v>
      </c>
      <c r="D8" s="21">
        <v>14460607.27</v>
      </c>
      <c r="E8" s="21">
        <v>192022</v>
      </c>
      <c r="F8" s="21">
        <v>901039.6</v>
      </c>
      <c r="G8" s="22">
        <f t="shared" ref="G8:G20" si="0">(F8/D8)*100</f>
        <v>6.2309941980742281</v>
      </c>
      <c r="H8" s="22">
        <f t="shared" ref="H8:H20" si="1">(J8/I8)*100</f>
        <v>6.8260104739404008</v>
      </c>
      <c r="I8" s="13">
        <v>12634425.529999999</v>
      </c>
      <c r="J8" s="13">
        <v>862427.21</v>
      </c>
    </row>
    <row r="9" spans="1:10" s="10" customFormat="1" x14ac:dyDescent="0.25">
      <c r="A9" s="20">
        <v>2</v>
      </c>
      <c r="B9" s="16" t="s">
        <v>20</v>
      </c>
      <c r="C9" s="21">
        <v>426712</v>
      </c>
      <c r="D9" s="21">
        <v>4235513.32</v>
      </c>
      <c r="E9" s="21">
        <v>54818</v>
      </c>
      <c r="F9" s="21">
        <v>252468.34</v>
      </c>
      <c r="G9" s="22">
        <f t="shared" si="0"/>
        <v>5.9607495225631819</v>
      </c>
      <c r="H9" s="22">
        <f t="shared" si="1"/>
        <v>6.4068347102901351</v>
      </c>
      <c r="I9" s="13">
        <v>3153556.93</v>
      </c>
      <c r="J9" s="13">
        <v>202043.18</v>
      </c>
    </row>
    <row r="10" spans="1:10" s="10" customFormat="1" x14ac:dyDescent="0.25">
      <c r="A10" s="20">
        <v>3</v>
      </c>
      <c r="B10" s="16" t="s">
        <v>21</v>
      </c>
      <c r="C10" s="21">
        <v>38651</v>
      </c>
      <c r="D10" s="21">
        <v>747263.97</v>
      </c>
      <c r="E10" s="21">
        <v>2690</v>
      </c>
      <c r="F10" s="21">
        <v>3930.73</v>
      </c>
      <c r="G10" s="22">
        <f t="shared" si="0"/>
        <v>0.52601626169665328</v>
      </c>
      <c r="H10" s="22">
        <f t="shared" si="1"/>
        <v>1.5929225251515158</v>
      </c>
      <c r="I10" s="13">
        <v>734484.56</v>
      </c>
      <c r="J10" s="13">
        <v>11699.77</v>
      </c>
    </row>
    <row r="11" spans="1:10" s="10" customFormat="1" x14ac:dyDescent="0.25">
      <c r="A11" s="20">
        <v>4</v>
      </c>
      <c r="B11" s="16" t="s">
        <v>22</v>
      </c>
      <c r="C11" s="21">
        <v>137420</v>
      </c>
      <c r="D11" s="21">
        <v>2068658.56</v>
      </c>
      <c r="E11" s="21">
        <v>12621</v>
      </c>
      <c r="F11" s="21">
        <v>100327.71</v>
      </c>
      <c r="G11" s="22">
        <f t="shared" si="0"/>
        <v>4.8498921929387908</v>
      </c>
      <c r="H11" s="22">
        <f t="shared" si="1"/>
        <v>5.2613013752654991</v>
      </c>
      <c r="I11" s="13">
        <v>1805359.04</v>
      </c>
      <c r="J11" s="13">
        <v>94985.38</v>
      </c>
    </row>
    <row r="12" spans="1:10" s="10" customFormat="1" x14ac:dyDescent="0.25">
      <c r="A12" s="20">
        <v>5</v>
      </c>
      <c r="B12" s="16" t="s">
        <v>23</v>
      </c>
      <c r="C12" s="21">
        <v>168463</v>
      </c>
      <c r="D12" s="21">
        <v>1846187.02</v>
      </c>
      <c r="E12" s="21">
        <v>15598</v>
      </c>
      <c r="F12" s="21">
        <v>102837.69</v>
      </c>
      <c r="G12" s="22">
        <f t="shared" si="0"/>
        <v>5.5702747818040663</v>
      </c>
      <c r="H12" s="22">
        <f t="shared" si="1"/>
        <v>6.4697183823490807</v>
      </c>
      <c r="I12" s="13">
        <v>1655499.57</v>
      </c>
      <c r="J12" s="13">
        <v>107106.16</v>
      </c>
    </row>
    <row r="13" spans="1:10" s="10" customFormat="1" x14ac:dyDescent="0.25">
      <c r="A13" s="20">
        <v>6</v>
      </c>
      <c r="B13" s="16" t="s">
        <v>24</v>
      </c>
      <c r="C13" s="21">
        <v>73893</v>
      </c>
      <c r="D13" s="21">
        <v>2422123.5499999998</v>
      </c>
      <c r="E13" s="21">
        <v>4802</v>
      </c>
      <c r="F13" s="21">
        <v>27645.83</v>
      </c>
      <c r="G13" s="22">
        <f t="shared" si="0"/>
        <v>1.141388101362542</v>
      </c>
      <c r="H13" s="22">
        <f t="shared" si="1"/>
        <v>1.6657613486038274</v>
      </c>
      <c r="I13" s="13">
        <v>1995504.94</v>
      </c>
      <c r="J13" s="13">
        <v>33240.35</v>
      </c>
    </row>
    <row r="14" spans="1:10" s="10" customFormat="1" x14ac:dyDescent="0.25">
      <c r="A14" s="20">
        <v>7</v>
      </c>
      <c r="B14" s="16" t="s">
        <v>25</v>
      </c>
      <c r="C14" s="21">
        <v>71711</v>
      </c>
      <c r="D14" s="21">
        <v>834442.77</v>
      </c>
      <c r="E14" s="21">
        <v>2268</v>
      </c>
      <c r="F14" s="21">
        <v>30372.79</v>
      </c>
      <c r="G14" s="22">
        <f t="shared" si="0"/>
        <v>3.6398889285121374</v>
      </c>
      <c r="H14" s="22">
        <f t="shared" si="1"/>
        <v>4.7110075089473922</v>
      </c>
      <c r="I14" s="13">
        <v>805620.24</v>
      </c>
      <c r="J14" s="13">
        <v>37952.83</v>
      </c>
    </row>
    <row r="15" spans="1:10" s="10" customFormat="1" x14ac:dyDescent="0.25">
      <c r="A15" s="20">
        <v>8</v>
      </c>
      <c r="B15" s="16" t="s">
        <v>26</v>
      </c>
      <c r="C15" s="21">
        <v>153639</v>
      </c>
      <c r="D15" s="21">
        <v>3140622.28</v>
      </c>
      <c r="E15" s="21">
        <v>19327</v>
      </c>
      <c r="F15" s="21">
        <v>97755.93</v>
      </c>
      <c r="G15" s="22">
        <f t="shared" si="0"/>
        <v>3.112629322619465</v>
      </c>
      <c r="H15" s="22">
        <f t="shared" si="1"/>
        <v>8.7274878963923204</v>
      </c>
      <c r="I15" s="13">
        <v>2670288.5499999998</v>
      </c>
      <c r="J15" s="13">
        <v>233049.11</v>
      </c>
    </row>
    <row r="16" spans="1:10" s="10" customFormat="1" x14ac:dyDescent="0.25">
      <c r="A16" s="20">
        <v>9</v>
      </c>
      <c r="B16" s="16" t="s">
        <v>27</v>
      </c>
      <c r="C16" s="21">
        <v>7075</v>
      </c>
      <c r="D16" s="21">
        <v>148171.03</v>
      </c>
      <c r="E16" s="21">
        <v>652</v>
      </c>
      <c r="F16" s="21">
        <v>4088.24</v>
      </c>
      <c r="G16" s="22">
        <f t="shared" si="0"/>
        <v>2.7591358445709662</v>
      </c>
      <c r="H16" s="22">
        <f t="shared" si="1"/>
        <v>4.9568225221975784</v>
      </c>
      <c r="I16" s="13">
        <v>125648.84</v>
      </c>
      <c r="J16" s="13">
        <v>6228.19</v>
      </c>
    </row>
    <row r="17" spans="1:10" s="10" customFormat="1" x14ac:dyDescent="0.25">
      <c r="A17" s="20">
        <v>10</v>
      </c>
      <c r="B17" s="16" t="s">
        <v>36</v>
      </c>
      <c r="C17" s="21">
        <v>1918203</v>
      </c>
      <c r="D17" s="21">
        <v>20566135.739999998</v>
      </c>
      <c r="E17" s="21">
        <v>62505</v>
      </c>
      <c r="F17" s="21">
        <v>245444.4</v>
      </c>
      <c r="G17" s="22">
        <f>(F17/D17)*100</f>
        <v>1.1934395605618036</v>
      </c>
      <c r="H17" s="22">
        <f>(J17/I17)*100</f>
        <v>1.2706553496768791</v>
      </c>
      <c r="I17" s="13">
        <v>17324411.379999999</v>
      </c>
      <c r="J17" s="13">
        <v>220133.56</v>
      </c>
    </row>
    <row r="18" spans="1:10" s="10" customFormat="1" x14ac:dyDescent="0.25">
      <c r="A18" s="20">
        <v>11</v>
      </c>
      <c r="B18" s="16" t="s">
        <v>28</v>
      </c>
      <c r="C18" s="21">
        <v>314331</v>
      </c>
      <c r="D18" s="21">
        <v>3610099.96</v>
      </c>
      <c r="E18" s="21">
        <v>39375</v>
      </c>
      <c r="F18" s="21">
        <v>279199.78000000003</v>
      </c>
      <c r="G18" s="22">
        <f t="shared" si="0"/>
        <v>7.7338517795501716</v>
      </c>
      <c r="H18" s="22">
        <f t="shared" si="1"/>
        <v>8.7511046757561477</v>
      </c>
      <c r="I18" s="13">
        <v>3356030.02</v>
      </c>
      <c r="J18" s="13">
        <v>293689.7</v>
      </c>
    </row>
    <row r="19" spans="1:10" s="10" customFormat="1" x14ac:dyDescent="0.25">
      <c r="A19" s="20">
        <v>12</v>
      </c>
      <c r="B19" s="16" t="s">
        <v>29</v>
      </c>
      <c r="C19" s="21">
        <v>57405</v>
      </c>
      <c r="D19" s="21">
        <v>1500950.95</v>
      </c>
      <c r="E19" s="21">
        <v>4936</v>
      </c>
      <c r="F19" s="21">
        <v>61112</v>
      </c>
      <c r="G19" s="22">
        <f t="shared" si="0"/>
        <v>4.0715521050171555</v>
      </c>
      <c r="H19" s="22">
        <f t="shared" si="1"/>
        <v>6.0437715418262119</v>
      </c>
      <c r="I19" s="13">
        <v>993764.4</v>
      </c>
      <c r="J19" s="13">
        <v>60060.85</v>
      </c>
    </row>
    <row r="20" spans="1:10" s="11" customFormat="1" ht="19.5" x14ac:dyDescent="0.4">
      <c r="A20" s="27" t="s">
        <v>34</v>
      </c>
      <c r="B20" s="28"/>
      <c r="C20" s="23">
        <f>SUM(C8:C19)</f>
        <v>5466900</v>
      </c>
      <c r="D20" s="23">
        <f>SUM(D8:D19)</f>
        <v>55580776.420000002</v>
      </c>
      <c r="E20" s="23">
        <f>SUM(E8:E19)</f>
        <v>411614</v>
      </c>
      <c r="F20" s="23">
        <f>SUM(F8:F19)</f>
        <v>2106223.04</v>
      </c>
      <c r="G20" s="24">
        <f t="shared" si="0"/>
        <v>3.7894811401772781</v>
      </c>
      <c r="H20" s="24">
        <f t="shared" si="1"/>
        <v>4.576520729391941</v>
      </c>
      <c r="I20" s="14">
        <f>SUM(I8:I19)</f>
        <v>47254594</v>
      </c>
      <c r="J20" s="14">
        <f>SUM(J8:J19)</f>
        <v>2162616.2900000005</v>
      </c>
    </row>
    <row r="21" spans="1:10" s="12" customFormat="1" ht="19.5" x14ac:dyDescent="0.4">
      <c r="A21" s="15"/>
      <c r="B21" s="28" t="s">
        <v>37</v>
      </c>
      <c r="C21" s="27"/>
      <c r="D21" s="27"/>
      <c r="E21" s="27"/>
      <c r="F21" s="27"/>
      <c r="G21" s="27"/>
      <c r="H21" s="27"/>
      <c r="I21" s="27"/>
      <c r="J21" s="27"/>
    </row>
    <row r="22" spans="1:10" s="10" customFormat="1" x14ac:dyDescent="0.25">
      <c r="A22" s="20">
        <v>13</v>
      </c>
      <c r="B22" s="16" t="s">
        <v>5</v>
      </c>
      <c r="C22" s="21">
        <v>1371608</v>
      </c>
      <c r="D22" s="21">
        <v>3996983.51</v>
      </c>
      <c r="E22" s="21">
        <v>15537</v>
      </c>
      <c r="F22" s="21">
        <v>94979.18</v>
      </c>
      <c r="G22" s="22">
        <f>(F22/D22)*100</f>
        <v>2.376271499804111</v>
      </c>
      <c r="H22" s="22">
        <f>(J22/I22)*100</f>
        <v>2.1698571949316929</v>
      </c>
      <c r="I22" s="13">
        <v>3640577.37</v>
      </c>
      <c r="J22" s="13">
        <v>78995.33</v>
      </c>
    </row>
    <row r="23" spans="1:10" s="10" customFormat="1" hidden="1" x14ac:dyDescent="0.25">
      <c r="A23" s="13">
        <v>14</v>
      </c>
      <c r="B23" s="16" t="s">
        <v>6</v>
      </c>
      <c r="C23" s="21">
        <v>0</v>
      </c>
      <c r="D23" s="21">
        <v>0</v>
      </c>
      <c r="E23" s="21">
        <v>0</v>
      </c>
      <c r="F23" s="21">
        <v>0</v>
      </c>
      <c r="G23" s="22" t="e">
        <f>(F23/D23)*100</f>
        <v>#DIV/0!</v>
      </c>
      <c r="H23" s="22" t="e">
        <f>(J23/I23)*100</f>
        <v>#DIV/0!</v>
      </c>
      <c r="I23" s="13">
        <v>0</v>
      </c>
      <c r="J23" s="13">
        <v>0</v>
      </c>
    </row>
    <row r="24" spans="1:10" s="10" customFormat="1" x14ac:dyDescent="0.25">
      <c r="A24" s="20">
        <v>14</v>
      </c>
      <c r="B24" s="16" t="s">
        <v>7</v>
      </c>
      <c r="C24" s="21">
        <v>13066</v>
      </c>
      <c r="D24" s="21">
        <v>189831.55</v>
      </c>
      <c r="E24" s="21">
        <v>20</v>
      </c>
      <c r="F24" s="21">
        <v>2592.7399999999998</v>
      </c>
      <c r="G24" s="22">
        <f>(F24/D24)*100</f>
        <v>1.3658108991893074</v>
      </c>
      <c r="H24" s="22">
        <f>(J24/I24)*100</f>
        <v>4.7339310276387936</v>
      </c>
      <c r="I24" s="13">
        <v>69328.639999999999</v>
      </c>
      <c r="J24" s="13">
        <v>3281.97</v>
      </c>
    </row>
    <row r="25" spans="1:10" s="11" customFormat="1" ht="19.5" x14ac:dyDescent="0.4">
      <c r="A25" s="27" t="s">
        <v>34</v>
      </c>
      <c r="B25" s="28"/>
      <c r="C25" s="23">
        <f>SUM(C22:C24)</f>
        <v>1384674</v>
      </c>
      <c r="D25" s="23">
        <f>SUM(D22:D24)</f>
        <v>4186815.0599999996</v>
      </c>
      <c r="E25" s="23">
        <f>SUM(E22:E24)</f>
        <v>15557</v>
      </c>
      <c r="F25" s="23">
        <f>SUM(F22:F24)</f>
        <v>97571.92</v>
      </c>
      <c r="G25" s="24">
        <f>(F25/D25)*100</f>
        <v>2.3304568891084481</v>
      </c>
      <c r="H25" s="24">
        <f>(J25/I25)*100</f>
        <v>2.2177731667115737</v>
      </c>
      <c r="I25" s="14">
        <f>SUM(I22:I24)</f>
        <v>3709906.0100000002</v>
      </c>
      <c r="J25" s="14">
        <f>SUM(J22:J24)</f>
        <v>82277.3</v>
      </c>
    </row>
    <row r="26" spans="1:10" s="12" customFormat="1" ht="19.5" x14ac:dyDescent="0.4">
      <c r="A26" s="15"/>
      <c r="B26" s="28" t="s">
        <v>38</v>
      </c>
      <c r="C26" s="27"/>
      <c r="D26" s="27"/>
      <c r="E26" s="27"/>
      <c r="F26" s="27"/>
      <c r="G26" s="27"/>
      <c r="H26" s="27"/>
      <c r="I26" s="27"/>
      <c r="J26" s="27"/>
    </row>
    <row r="27" spans="1:10" s="10" customFormat="1" x14ac:dyDescent="0.25">
      <c r="A27" s="20">
        <v>15</v>
      </c>
      <c r="B27" s="16" t="s">
        <v>39</v>
      </c>
      <c r="C27" s="21">
        <v>648779</v>
      </c>
      <c r="D27" s="21">
        <v>1997021.87</v>
      </c>
      <c r="E27" s="21">
        <v>10150</v>
      </c>
      <c r="F27" s="21">
        <v>28909.37</v>
      </c>
      <c r="G27" s="22">
        <f>(F27/D27)*100</f>
        <v>1.4476241063899815</v>
      </c>
      <c r="H27" s="22">
        <f>(J27/I27)*100</f>
        <v>1.6696622872471927</v>
      </c>
      <c r="I27" s="13">
        <v>1753698.95</v>
      </c>
      <c r="J27" s="13">
        <v>29280.85</v>
      </c>
    </row>
    <row r="28" spans="1:10" s="11" customFormat="1" ht="19.5" x14ac:dyDescent="0.4">
      <c r="A28" s="27" t="s">
        <v>34</v>
      </c>
      <c r="B28" s="28"/>
      <c r="C28" s="23">
        <f>SUM(C27:C27)</f>
        <v>648779</v>
      </c>
      <c r="D28" s="23">
        <f>SUM(D27:D27)</f>
        <v>1997021.87</v>
      </c>
      <c r="E28" s="23">
        <f>SUM(E27:E27)</f>
        <v>10150</v>
      </c>
      <c r="F28" s="23">
        <f>SUM(F27:F27)</f>
        <v>28909.37</v>
      </c>
      <c r="G28" s="24">
        <f>(F28/D28)*100</f>
        <v>1.4476241063899815</v>
      </c>
      <c r="H28" s="24">
        <f>(J28/I28)*100</f>
        <v>1.6696622872471927</v>
      </c>
      <c r="I28" s="14">
        <f>SUM(I27:I27)</f>
        <v>1753698.95</v>
      </c>
      <c r="J28" s="14">
        <f>SUM(J27:J27)</f>
        <v>29280.85</v>
      </c>
    </row>
    <row r="29" spans="1:10" s="12" customFormat="1" ht="19.5" x14ac:dyDescent="0.4">
      <c r="A29" s="15"/>
      <c r="B29" s="28" t="s">
        <v>40</v>
      </c>
      <c r="C29" s="27"/>
      <c r="D29" s="27"/>
      <c r="E29" s="27"/>
      <c r="F29" s="27"/>
      <c r="G29" s="27"/>
      <c r="H29" s="27"/>
      <c r="I29" s="27"/>
      <c r="J29" s="27"/>
    </row>
    <row r="30" spans="1:10" s="10" customFormat="1" x14ac:dyDescent="0.25">
      <c r="A30" s="20">
        <v>16</v>
      </c>
      <c r="B30" s="16" t="s">
        <v>41</v>
      </c>
      <c r="C30" s="21">
        <v>1343341</v>
      </c>
      <c r="D30" s="21">
        <v>11432507.939999999</v>
      </c>
      <c r="E30" s="21">
        <v>44765</v>
      </c>
      <c r="F30" s="21">
        <v>103697.75</v>
      </c>
      <c r="G30" s="22">
        <f t="shared" ref="G30:G52" si="2">(F30/D30)*100</f>
        <v>0.90704288633977548</v>
      </c>
      <c r="H30" s="22">
        <f t="shared" ref="H30:H52" si="3">(J30/I30)*100</f>
        <v>1.3192666946715312</v>
      </c>
      <c r="I30" s="13">
        <v>9712217.4399999995</v>
      </c>
      <c r="J30" s="13">
        <v>128130.05</v>
      </c>
    </row>
    <row r="31" spans="1:10" s="10" customFormat="1" x14ac:dyDescent="0.25">
      <c r="A31" s="20">
        <v>17</v>
      </c>
      <c r="B31" s="16" t="s">
        <v>42</v>
      </c>
      <c r="C31" s="21">
        <v>6329</v>
      </c>
      <c r="D31" s="21">
        <v>114350.65</v>
      </c>
      <c r="E31" s="21">
        <v>74</v>
      </c>
      <c r="F31" s="21">
        <v>3009.51</v>
      </c>
      <c r="G31" s="22">
        <f t="shared" si="2"/>
        <v>2.63182587943313</v>
      </c>
      <c r="H31" s="22">
        <f t="shared" si="3"/>
        <v>2.454811991151217</v>
      </c>
      <c r="I31" s="13">
        <v>71973.740000000005</v>
      </c>
      <c r="J31" s="13">
        <v>1766.82</v>
      </c>
    </row>
    <row r="32" spans="1:10" s="10" customFormat="1" x14ac:dyDescent="0.25">
      <c r="A32" s="20">
        <v>18</v>
      </c>
      <c r="B32" s="16" t="s">
        <v>43</v>
      </c>
      <c r="C32" s="21">
        <v>2934</v>
      </c>
      <c r="D32" s="21">
        <v>205076.91</v>
      </c>
      <c r="E32" s="21">
        <v>179</v>
      </c>
      <c r="F32" s="21">
        <v>6769.92</v>
      </c>
      <c r="G32" s="22">
        <f t="shared" si="2"/>
        <v>3.3011615008242519</v>
      </c>
      <c r="H32" s="22">
        <f t="shared" si="3"/>
        <v>4.5097210883472201</v>
      </c>
      <c r="I32" s="13">
        <v>173630.25</v>
      </c>
      <c r="J32" s="13">
        <v>7830.24</v>
      </c>
    </row>
    <row r="33" spans="1:10" s="10" customFormat="1" x14ac:dyDescent="0.25">
      <c r="A33" s="20">
        <v>19</v>
      </c>
      <c r="B33" s="16" t="s">
        <v>44</v>
      </c>
      <c r="C33" s="21">
        <v>147845</v>
      </c>
      <c r="D33" s="21">
        <v>517272.12</v>
      </c>
      <c r="E33" s="21">
        <v>22638</v>
      </c>
      <c r="F33" s="21">
        <v>8925.7999999999993</v>
      </c>
      <c r="G33" s="22">
        <f t="shared" si="2"/>
        <v>1.7255521136534477</v>
      </c>
      <c r="H33" s="22">
        <f t="shared" si="3"/>
        <v>2.020747785426805</v>
      </c>
      <c r="I33" s="13">
        <v>473211.95</v>
      </c>
      <c r="J33" s="13">
        <v>9562.42</v>
      </c>
    </row>
    <row r="34" spans="1:10" s="10" customFormat="1" x14ac:dyDescent="0.25">
      <c r="A34" s="20">
        <v>20</v>
      </c>
      <c r="B34" s="16" t="s">
        <v>45</v>
      </c>
      <c r="C34" s="21">
        <v>2705</v>
      </c>
      <c r="D34" s="21">
        <v>22212.52</v>
      </c>
      <c r="E34" s="21">
        <v>89</v>
      </c>
      <c r="F34" s="21">
        <v>381.92</v>
      </c>
      <c r="G34" s="22">
        <f t="shared" si="2"/>
        <v>1.7193906859734962</v>
      </c>
      <c r="H34" s="22">
        <f t="shared" si="3"/>
        <v>2.7437446500499636</v>
      </c>
      <c r="I34" s="13">
        <v>16191.74</v>
      </c>
      <c r="J34" s="13">
        <v>444.26</v>
      </c>
    </row>
    <row r="35" spans="1:10" s="10" customFormat="1" x14ac:dyDescent="0.25">
      <c r="A35" s="20">
        <v>21</v>
      </c>
      <c r="B35" s="16" t="s">
        <v>46</v>
      </c>
      <c r="C35" s="21">
        <v>55857</v>
      </c>
      <c r="D35" s="21">
        <v>971424.3</v>
      </c>
      <c r="E35" s="21">
        <v>1384</v>
      </c>
      <c r="F35" s="21">
        <v>13999.76</v>
      </c>
      <c r="G35" s="22">
        <f t="shared" si="2"/>
        <v>1.4411581015628288</v>
      </c>
      <c r="H35" s="22">
        <f t="shared" si="3"/>
        <v>1.0717993096819025</v>
      </c>
      <c r="I35" s="13">
        <v>893448.98</v>
      </c>
      <c r="J35" s="13">
        <v>9575.98</v>
      </c>
    </row>
    <row r="36" spans="1:10" s="10" customFormat="1" x14ac:dyDescent="0.25">
      <c r="A36" s="20">
        <v>22</v>
      </c>
      <c r="B36" s="16" t="s">
        <v>47</v>
      </c>
      <c r="C36" s="21">
        <v>4334398</v>
      </c>
      <c r="D36" s="21">
        <v>23997143.41</v>
      </c>
      <c r="E36" s="21">
        <v>111900</v>
      </c>
      <c r="F36" s="21">
        <v>236174.84</v>
      </c>
      <c r="G36" s="22">
        <f t="shared" si="2"/>
        <v>0.98417897482573746</v>
      </c>
      <c r="H36" s="22">
        <f t="shared" si="3"/>
        <v>0.99095422102096853</v>
      </c>
      <c r="I36" s="13">
        <v>21388291.760000002</v>
      </c>
      <c r="J36" s="13">
        <v>211948.18</v>
      </c>
    </row>
    <row r="37" spans="1:10" s="10" customFormat="1" x14ac:dyDescent="0.25">
      <c r="A37" s="20">
        <v>23</v>
      </c>
      <c r="B37" s="16" t="s">
        <v>48</v>
      </c>
      <c r="C37" s="21">
        <v>1467088</v>
      </c>
      <c r="D37" s="21">
        <v>15153462.5</v>
      </c>
      <c r="E37" s="21">
        <v>34098</v>
      </c>
      <c r="F37" s="21">
        <v>126438.72</v>
      </c>
      <c r="G37" s="22">
        <f t="shared" si="2"/>
        <v>0.83438831224216903</v>
      </c>
      <c r="H37" s="22">
        <f t="shared" si="3"/>
        <v>0.98298090460773446</v>
      </c>
      <c r="I37" s="13">
        <v>12907845.859999999</v>
      </c>
      <c r="J37" s="13">
        <v>126881.66</v>
      </c>
    </row>
    <row r="38" spans="1:10" s="10" customFormat="1" x14ac:dyDescent="0.25">
      <c r="A38" s="20">
        <v>24</v>
      </c>
      <c r="B38" s="16" t="s">
        <v>49</v>
      </c>
      <c r="C38" s="21">
        <v>66047</v>
      </c>
      <c r="D38" s="21">
        <v>733655.2</v>
      </c>
      <c r="E38" s="21">
        <v>4178</v>
      </c>
      <c r="F38" s="21">
        <v>22049.35</v>
      </c>
      <c r="G38" s="22">
        <f t="shared" si="2"/>
        <v>3.005410443488985</v>
      </c>
      <c r="H38" s="22">
        <f t="shared" si="3"/>
        <v>3.1470367017468797</v>
      </c>
      <c r="I38" s="13">
        <v>850186.78</v>
      </c>
      <c r="J38" s="13">
        <v>26755.69</v>
      </c>
    </row>
    <row r="39" spans="1:10" s="10" customFormat="1" x14ac:dyDescent="0.25">
      <c r="A39" s="20">
        <v>25</v>
      </c>
      <c r="B39" s="16" t="s">
        <v>50</v>
      </c>
      <c r="C39" s="21">
        <v>1528636</v>
      </c>
      <c r="D39" s="21">
        <v>2127956.1</v>
      </c>
      <c r="E39" s="21">
        <v>40152</v>
      </c>
      <c r="F39" s="21">
        <v>26128.36</v>
      </c>
      <c r="G39" s="22">
        <f t="shared" si="2"/>
        <v>1.2278617965849952</v>
      </c>
      <c r="H39" s="22">
        <f t="shared" si="3"/>
        <v>1.4723066469577766</v>
      </c>
      <c r="I39" s="13">
        <v>1756452.71</v>
      </c>
      <c r="J39" s="13">
        <v>25860.37</v>
      </c>
    </row>
    <row r="40" spans="1:10" s="10" customFormat="1" x14ac:dyDescent="0.25">
      <c r="A40" s="20">
        <v>26</v>
      </c>
      <c r="B40" s="16" t="s">
        <v>51</v>
      </c>
      <c r="C40" s="21">
        <v>392919</v>
      </c>
      <c r="D40" s="21">
        <v>1912325.05</v>
      </c>
      <c r="E40" s="21">
        <v>16652</v>
      </c>
      <c r="F40" s="21">
        <v>35691.440000000002</v>
      </c>
      <c r="G40" s="22">
        <f t="shared" si="2"/>
        <v>1.8663898169403785</v>
      </c>
      <c r="H40" s="22">
        <f t="shared" si="3"/>
        <v>1.5842861728725459</v>
      </c>
      <c r="I40" s="13">
        <v>1856292.79</v>
      </c>
      <c r="J40" s="13">
        <v>29408.99</v>
      </c>
    </row>
    <row r="41" spans="1:10" s="10" customFormat="1" x14ac:dyDescent="0.25">
      <c r="A41" s="20">
        <v>27</v>
      </c>
      <c r="B41" s="16" t="s">
        <v>52</v>
      </c>
      <c r="C41" s="21">
        <v>1674</v>
      </c>
      <c r="D41" s="21">
        <v>19590.87</v>
      </c>
      <c r="E41" s="21">
        <v>89</v>
      </c>
      <c r="F41" s="21">
        <v>462.62</v>
      </c>
      <c r="G41" s="22">
        <f t="shared" si="2"/>
        <v>2.3614061039657761</v>
      </c>
      <c r="H41" s="22">
        <f t="shared" si="3"/>
        <v>1.6490951592404453</v>
      </c>
      <c r="I41" s="13">
        <v>35737.78</v>
      </c>
      <c r="J41" s="13">
        <v>589.35</v>
      </c>
    </row>
    <row r="42" spans="1:10" s="10" customFormat="1" x14ac:dyDescent="0.25">
      <c r="A42" s="20">
        <v>28</v>
      </c>
      <c r="B42" s="16" t="s">
        <v>53</v>
      </c>
      <c r="C42" s="21">
        <v>2513</v>
      </c>
      <c r="D42" s="21">
        <v>103953.58</v>
      </c>
      <c r="E42" s="21">
        <v>74</v>
      </c>
      <c r="F42" s="21">
        <v>5760.42</v>
      </c>
      <c r="G42" s="22">
        <f t="shared" si="2"/>
        <v>5.541338739849075</v>
      </c>
      <c r="H42" s="22">
        <f t="shared" si="3"/>
        <v>5.7631303329134953</v>
      </c>
      <c r="I42" s="13">
        <v>87477.98</v>
      </c>
      <c r="J42" s="13">
        <v>5041.47</v>
      </c>
    </row>
    <row r="43" spans="1:10" s="10" customFormat="1" x14ac:dyDescent="0.25">
      <c r="A43" s="20">
        <v>29</v>
      </c>
      <c r="B43" s="16" t="s">
        <v>54</v>
      </c>
      <c r="C43" s="21">
        <v>3377</v>
      </c>
      <c r="D43" s="21">
        <v>178041.14</v>
      </c>
      <c r="E43" s="21">
        <v>38</v>
      </c>
      <c r="F43" s="21">
        <v>582.14</v>
      </c>
      <c r="G43" s="22">
        <f t="shared" si="2"/>
        <v>0.32696937348300509</v>
      </c>
      <c r="H43" s="22">
        <f t="shared" si="3"/>
        <v>0.23769894519724294</v>
      </c>
      <c r="I43" s="13">
        <v>150682.20000000001</v>
      </c>
      <c r="J43" s="13">
        <v>358.17</v>
      </c>
    </row>
    <row r="44" spans="1:10" s="10" customFormat="1" x14ac:dyDescent="0.25">
      <c r="A44" s="20">
        <v>30</v>
      </c>
      <c r="B44" s="16" t="s">
        <v>55</v>
      </c>
      <c r="C44" s="21">
        <v>434074</v>
      </c>
      <c r="D44" s="21">
        <v>6732884.9900000002</v>
      </c>
      <c r="E44" s="21">
        <v>26523</v>
      </c>
      <c r="F44" s="21">
        <v>40068.959999999999</v>
      </c>
      <c r="G44" s="22">
        <f t="shared" si="2"/>
        <v>0.59512319101710964</v>
      </c>
      <c r="H44" s="22">
        <f t="shared" si="3"/>
        <v>0.69597442817817301</v>
      </c>
      <c r="I44" s="13">
        <v>5601080.79</v>
      </c>
      <c r="J44" s="13">
        <v>38982.089999999997</v>
      </c>
    </row>
    <row r="45" spans="1:10" s="10" customFormat="1" x14ac:dyDescent="0.25">
      <c r="A45" s="20">
        <v>31</v>
      </c>
      <c r="B45" s="16" t="s">
        <v>56</v>
      </c>
      <c r="C45" s="21">
        <v>9694</v>
      </c>
      <c r="D45" s="21">
        <v>282366.58</v>
      </c>
      <c r="E45" s="21">
        <v>24</v>
      </c>
      <c r="F45" s="21">
        <v>1179.24</v>
      </c>
      <c r="G45" s="22">
        <f t="shared" si="2"/>
        <v>0.41762732685999882</v>
      </c>
      <c r="H45" s="22">
        <f t="shared" si="3"/>
        <v>0.84968314781290444</v>
      </c>
      <c r="I45" s="13">
        <v>128021.84</v>
      </c>
      <c r="J45" s="13">
        <v>1087.78</v>
      </c>
    </row>
    <row r="46" spans="1:10" s="10" customFormat="1" x14ac:dyDescent="0.25">
      <c r="A46" s="20">
        <v>32</v>
      </c>
      <c r="B46" s="16" t="s">
        <v>57</v>
      </c>
      <c r="C46" s="21">
        <v>75623</v>
      </c>
      <c r="D46" s="21">
        <v>1301991.81</v>
      </c>
      <c r="E46" s="21">
        <v>5481</v>
      </c>
      <c r="F46" s="21">
        <v>4478.53</v>
      </c>
      <c r="G46" s="22">
        <f t="shared" si="2"/>
        <v>0.34397528199505334</v>
      </c>
      <c r="H46" s="22">
        <f t="shared" si="3"/>
        <v>1.4603872443482613</v>
      </c>
      <c r="I46" s="13">
        <v>779138.55</v>
      </c>
      <c r="J46" s="13">
        <v>11378.44</v>
      </c>
    </row>
    <row r="47" spans="1:10" s="10" customFormat="1" x14ac:dyDescent="0.25">
      <c r="A47" s="20">
        <v>33</v>
      </c>
      <c r="B47" s="16" t="s">
        <v>58</v>
      </c>
      <c r="C47" s="21">
        <v>14089</v>
      </c>
      <c r="D47" s="21">
        <v>212144.67</v>
      </c>
      <c r="E47" s="21">
        <v>812</v>
      </c>
      <c r="F47" s="21">
        <v>14087.78</v>
      </c>
      <c r="G47" s="22">
        <f t="shared" si="2"/>
        <v>6.6406476297519044</v>
      </c>
      <c r="H47" s="22">
        <f t="shared" si="3"/>
        <v>10.051996046530819</v>
      </c>
      <c r="I47" s="13">
        <v>169299.41</v>
      </c>
      <c r="J47" s="13">
        <v>17017.97</v>
      </c>
    </row>
    <row r="48" spans="1:10" s="10" customFormat="1" x14ac:dyDescent="0.25">
      <c r="A48" s="20">
        <v>34</v>
      </c>
      <c r="B48" s="16" t="s">
        <v>59</v>
      </c>
      <c r="C48" s="21">
        <v>9615</v>
      </c>
      <c r="D48" s="21">
        <v>121121.38</v>
      </c>
      <c r="E48" s="21">
        <v>51</v>
      </c>
      <c r="F48" s="21">
        <v>1235.8599999999999</v>
      </c>
      <c r="G48" s="22">
        <f t="shared" si="2"/>
        <v>1.0203483480785969</v>
      </c>
      <c r="H48" s="22">
        <f t="shared" si="3"/>
        <v>2.5365507900373139</v>
      </c>
      <c r="I48" s="13">
        <v>109875.19</v>
      </c>
      <c r="J48" s="13">
        <v>2787.04</v>
      </c>
    </row>
    <row r="49" spans="1:10" s="10" customFormat="1" x14ac:dyDescent="0.25">
      <c r="A49" s="20">
        <v>35</v>
      </c>
      <c r="B49" s="25" t="s">
        <v>60</v>
      </c>
      <c r="C49" s="21">
        <v>257636</v>
      </c>
      <c r="D49" s="21">
        <v>2498096.0499999998</v>
      </c>
      <c r="E49" s="21">
        <v>12030</v>
      </c>
      <c r="F49" s="21">
        <v>28308.26</v>
      </c>
      <c r="G49" s="22">
        <f t="shared" si="2"/>
        <v>1.1331934174428562</v>
      </c>
      <c r="H49" s="22">
        <f t="shared" si="3"/>
        <v>2.452531354721966</v>
      </c>
      <c r="I49" s="13">
        <v>2352899.9900000002</v>
      </c>
      <c r="J49" s="13">
        <v>57705.61</v>
      </c>
    </row>
    <row r="50" spans="1:10" s="10" customFormat="1" x14ac:dyDescent="0.25">
      <c r="A50" s="20">
        <v>36</v>
      </c>
      <c r="B50" s="25" t="s">
        <v>61</v>
      </c>
      <c r="C50" s="21">
        <v>305596</v>
      </c>
      <c r="D50" s="21">
        <v>1085776.1200000001</v>
      </c>
      <c r="E50" s="21">
        <v>52366</v>
      </c>
      <c r="F50" s="21">
        <v>24900.67</v>
      </c>
      <c r="G50" s="22">
        <f t="shared" si="2"/>
        <v>2.2933521507177734</v>
      </c>
      <c r="H50" s="22">
        <f t="shared" si="3"/>
        <v>3.4935638819527464</v>
      </c>
      <c r="I50" s="13">
        <v>1042406.3</v>
      </c>
      <c r="J50" s="13">
        <v>36417.129999999997</v>
      </c>
    </row>
    <row r="51" spans="1:10" s="10" customFormat="1" x14ac:dyDescent="0.25">
      <c r="A51" s="20">
        <v>37</v>
      </c>
      <c r="B51" s="25" t="s">
        <v>62</v>
      </c>
      <c r="C51" s="21">
        <v>0</v>
      </c>
      <c r="D51" s="21">
        <v>0</v>
      </c>
      <c r="E51" s="21">
        <v>0</v>
      </c>
      <c r="F51" s="21">
        <v>0</v>
      </c>
      <c r="G51" s="22" t="e">
        <f t="shared" si="2"/>
        <v>#DIV/0!</v>
      </c>
      <c r="H51" s="22" t="e">
        <f t="shared" si="3"/>
        <v>#DIV/0!</v>
      </c>
      <c r="I51" s="13">
        <v>0</v>
      </c>
      <c r="J51" s="13">
        <v>0</v>
      </c>
    </row>
    <row r="52" spans="1:10" s="11" customFormat="1" ht="19.5" x14ac:dyDescent="0.4">
      <c r="A52" s="27" t="s">
        <v>34</v>
      </c>
      <c r="B52" s="28"/>
      <c r="C52" s="23">
        <f>SUM(C30:C51)</f>
        <v>10461990</v>
      </c>
      <c r="D52" s="23">
        <f>SUM(D30:D51)</f>
        <v>69723353.890000015</v>
      </c>
      <c r="E52" s="23">
        <f>SUM(E30:E51)</f>
        <v>373597</v>
      </c>
      <c r="F52" s="23">
        <f>SUM(F30:F51)</f>
        <v>704331.85</v>
      </c>
      <c r="G52" s="24">
        <f t="shared" si="2"/>
        <v>1.0101806793620378</v>
      </c>
      <c r="H52" s="24">
        <f t="shared" si="3"/>
        <v>1.2377389594075998</v>
      </c>
      <c r="I52" s="14">
        <f>SUM(I30:I51)</f>
        <v>60556364.029999994</v>
      </c>
      <c r="J52" s="14">
        <f>SUM(J30:J51)</f>
        <v>749529.71000000008</v>
      </c>
    </row>
    <row r="53" spans="1:10" s="12" customFormat="1" ht="19.5" x14ac:dyDescent="0.4">
      <c r="A53" s="15"/>
      <c r="B53" s="29" t="s">
        <v>63</v>
      </c>
      <c r="C53" s="29"/>
      <c r="D53" s="29"/>
      <c r="E53" s="29"/>
      <c r="F53" s="29"/>
      <c r="G53" s="29"/>
      <c r="H53" s="29"/>
      <c r="I53" s="29"/>
      <c r="J53" s="29"/>
    </row>
    <row r="54" spans="1:10" s="10" customFormat="1" x14ac:dyDescent="0.25">
      <c r="A54" s="20">
        <v>38</v>
      </c>
      <c r="B54" s="25" t="s">
        <v>64</v>
      </c>
      <c r="C54" s="21">
        <v>78361</v>
      </c>
      <c r="D54" s="21">
        <v>189160.8</v>
      </c>
      <c r="E54" s="21">
        <v>4733</v>
      </c>
      <c r="F54" s="21">
        <v>13527.72</v>
      </c>
      <c r="G54" s="22">
        <f t="shared" ref="G54:G63" si="4">(F54/D54)*100</f>
        <v>7.1514394102795089</v>
      </c>
      <c r="H54" s="22">
        <f t="shared" ref="H54:H63" si="5">(J54/I54)*100</f>
        <v>6.8391213561955349</v>
      </c>
      <c r="I54" s="13">
        <v>169098.33</v>
      </c>
      <c r="J54" s="13">
        <v>11564.84</v>
      </c>
    </row>
    <row r="55" spans="1:10" s="10" customFormat="1" x14ac:dyDescent="0.25">
      <c r="A55" s="20">
        <v>39</v>
      </c>
      <c r="B55" s="25" t="s">
        <v>65</v>
      </c>
      <c r="C55" s="21">
        <v>309494</v>
      </c>
      <c r="D55" s="21">
        <v>345594.72</v>
      </c>
      <c r="E55" s="21">
        <v>17810</v>
      </c>
      <c r="F55" s="21">
        <v>2845.6</v>
      </c>
      <c r="G55" s="22">
        <f t="shared" si="4"/>
        <v>0.8233922092328263</v>
      </c>
      <c r="H55" s="22">
        <f t="shared" si="5"/>
        <v>0.8344742651804149</v>
      </c>
      <c r="I55" s="13">
        <v>270699.78000000003</v>
      </c>
      <c r="J55" s="13">
        <v>2258.92</v>
      </c>
    </row>
    <row r="56" spans="1:10" s="10" customFormat="1" x14ac:dyDescent="0.25">
      <c r="A56" s="20">
        <v>40</v>
      </c>
      <c r="B56" s="25" t="s">
        <v>66</v>
      </c>
      <c r="C56" s="21">
        <v>177911</v>
      </c>
      <c r="D56" s="21">
        <v>316995.20000000001</v>
      </c>
      <c r="E56" s="21">
        <v>12513</v>
      </c>
      <c r="F56" s="21">
        <v>4331.0200000000004</v>
      </c>
      <c r="G56" s="22">
        <f t="shared" si="4"/>
        <v>1.3662730539768426</v>
      </c>
      <c r="H56" s="22">
        <f t="shared" si="5"/>
        <v>2.9563931789440354</v>
      </c>
      <c r="I56" s="13">
        <v>242309.11</v>
      </c>
      <c r="J56" s="13">
        <v>7163.61</v>
      </c>
    </row>
    <row r="57" spans="1:10" s="10" customFormat="1" x14ac:dyDescent="0.25">
      <c r="A57" s="20">
        <v>41</v>
      </c>
      <c r="B57" s="25" t="s">
        <v>67</v>
      </c>
      <c r="C57" s="21">
        <v>491026</v>
      </c>
      <c r="D57" s="21">
        <v>1504293.55</v>
      </c>
      <c r="E57" s="21">
        <v>17915</v>
      </c>
      <c r="F57" s="21">
        <v>20973.02</v>
      </c>
      <c r="G57" s="22">
        <f t="shared" si="4"/>
        <v>1.3942105914101672</v>
      </c>
      <c r="H57" s="22">
        <f t="shared" si="5"/>
        <v>1.8003686129237684</v>
      </c>
      <c r="I57" s="13">
        <v>1162216.44</v>
      </c>
      <c r="J57" s="13">
        <v>20924.18</v>
      </c>
    </row>
    <row r="58" spans="1:10" s="10" customFormat="1" x14ac:dyDescent="0.25">
      <c r="A58" s="20">
        <v>42</v>
      </c>
      <c r="B58" s="25" t="s">
        <v>68</v>
      </c>
      <c r="C58" s="21">
        <v>141381</v>
      </c>
      <c r="D58" s="21">
        <v>100471.51</v>
      </c>
      <c r="E58" s="21">
        <v>30335</v>
      </c>
      <c r="F58" s="21">
        <v>9564.48</v>
      </c>
      <c r="G58" s="22">
        <f t="shared" si="4"/>
        <v>9.5195941615687865</v>
      </c>
      <c r="H58" s="22">
        <f t="shared" si="5"/>
        <v>10.298935566586016</v>
      </c>
      <c r="I58" s="13">
        <v>97918.76</v>
      </c>
      <c r="J58" s="13">
        <v>10084.59</v>
      </c>
    </row>
    <row r="59" spans="1:10" s="10" customFormat="1" x14ac:dyDescent="0.25">
      <c r="A59" s="20">
        <v>43</v>
      </c>
      <c r="B59" s="25" t="s">
        <v>69</v>
      </c>
      <c r="C59" s="21">
        <v>32715</v>
      </c>
      <c r="D59" s="21">
        <v>8455.84</v>
      </c>
      <c r="E59" s="21">
        <v>20802</v>
      </c>
      <c r="F59" s="21">
        <v>3567.93</v>
      </c>
      <c r="G59" s="22">
        <f t="shared" si="4"/>
        <v>42.194861776003329</v>
      </c>
      <c r="H59" s="22">
        <f t="shared" si="5"/>
        <v>30.410909108592634</v>
      </c>
      <c r="I59" s="13">
        <v>16450.84</v>
      </c>
      <c r="J59" s="13">
        <v>5002.8500000000004</v>
      </c>
    </row>
    <row r="60" spans="1:10" s="10" customFormat="1" x14ac:dyDescent="0.25">
      <c r="A60" s="20">
        <v>44</v>
      </c>
      <c r="B60" s="25" t="s">
        <v>70</v>
      </c>
      <c r="C60" s="21">
        <v>82561</v>
      </c>
      <c r="D60" s="21">
        <v>72565.759999999995</v>
      </c>
      <c r="E60" s="21">
        <v>15223</v>
      </c>
      <c r="F60" s="21">
        <v>6803.76</v>
      </c>
      <c r="G60" s="22">
        <f t="shared" si="4"/>
        <v>9.3759922034855023</v>
      </c>
      <c r="H60" s="22">
        <f t="shared" si="5"/>
        <v>9.457541928338923</v>
      </c>
      <c r="I60" s="13">
        <v>69789.91</v>
      </c>
      <c r="J60" s="13">
        <v>6600.41</v>
      </c>
    </row>
    <row r="61" spans="1:10" s="10" customFormat="1" x14ac:dyDescent="0.25">
      <c r="A61" s="20">
        <v>45</v>
      </c>
      <c r="B61" s="25" t="s">
        <v>71</v>
      </c>
      <c r="C61" s="21">
        <v>1802</v>
      </c>
      <c r="D61" s="21">
        <v>8125.28</v>
      </c>
      <c r="E61" s="21">
        <v>167</v>
      </c>
      <c r="F61" s="21">
        <v>411.36</v>
      </c>
      <c r="G61" s="22">
        <f t="shared" si="4"/>
        <v>5.0627178386467913</v>
      </c>
      <c r="H61" s="22">
        <f t="shared" si="5"/>
        <v>3.2063384100664534</v>
      </c>
      <c r="I61" s="13">
        <v>5439.85</v>
      </c>
      <c r="J61" s="13">
        <v>174.42</v>
      </c>
    </row>
    <row r="62" spans="1:10" s="10" customFormat="1" x14ac:dyDescent="0.25">
      <c r="A62" s="20">
        <v>46</v>
      </c>
      <c r="B62" s="25" t="s">
        <v>72</v>
      </c>
      <c r="C62" s="21">
        <v>811</v>
      </c>
      <c r="D62" s="21">
        <v>20315.759999999998</v>
      </c>
      <c r="E62" s="21">
        <v>38</v>
      </c>
      <c r="F62" s="21">
        <v>1150.99</v>
      </c>
      <c r="G62" s="22">
        <f t="shared" si="4"/>
        <v>5.6655030380354958</v>
      </c>
      <c r="H62" s="22">
        <f t="shared" si="5"/>
        <v>6.8036856945038071</v>
      </c>
      <c r="I62" s="13">
        <v>21361.51</v>
      </c>
      <c r="J62" s="13">
        <v>1453.37</v>
      </c>
    </row>
    <row r="63" spans="1:10" s="11" customFormat="1" ht="19.5" x14ac:dyDescent="0.4">
      <c r="A63" s="27" t="s">
        <v>34</v>
      </c>
      <c r="B63" s="28"/>
      <c r="C63" s="23">
        <f>SUM(C54:C62)</f>
        <v>1316062</v>
      </c>
      <c r="D63" s="23">
        <f>SUM(D54:D62)</f>
        <v>2565978.419999999</v>
      </c>
      <c r="E63" s="23">
        <f>SUM(E54:E62)</f>
        <v>119536</v>
      </c>
      <c r="F63" s="23">
        <f>SUM(F54:F62)</f>
        <v>63175.88</v>
      </c>
      <c r="G63" s="24">
        <f t="shared" si="4"/>
        <v>2.4620581181660923</v>
      </c>
      <c r="H63" s="24">
        <f t="shared" si="5"/>
        <v>3.1736330930297028</v>
      </c>
      <c r="I63" s="14">
        <f>SUM(I54:I62)</f>
        <v>2055284.53</v>
      </c>
      <c r="J63" s="14">
        <f>SUM(J54:J62)</f>
        <v>65227.189999999995</v>
      </c>
    </row>
    <row r="64" spans="1:10" s="12" customFormat="1" ht="19.5" hidden="1" x14ac:dyDescent="0.4">
      <c r="A64" s="15"/>
      <c r="B64" s="27" t="s">
        <v>8</v>
      </c>
      <c r="C64" s="27"/>
      <c r="D64" s="27"/>
      <c r="E64" s="27"/>
      <c r="F64" s="27"/>
      <c r="G64" s="27"/>
      <c r="H64" s="27"/>
      <c r="I64" s="27"/>
      <c r="J64" s="27"/>
    </row>
    <row r="65" spans="1:10" s="10" customFormat="1" hidden="1" x14ac:dyDescent="0.25">
      <c r="A65" s="13">
        <v>48</v>
      </c>
      <c r="B65" s="13" t="s">
        <v>9</v>
      </c>
      <c r="C65" s="13">
        <v>0</v>
      </c>
      <c r="D65" s="13">
        <v>0</v>
      </c>
      <c r="E65" s="13">
        <v>0</v>
      </c>
      <c r="F65" s="13">
        <v>0</v>
      </c>
      <c r="G65" s="17" t="e">
        <f t="shared" ref="G65:G72" si="6">(F65/D65)*100</f>
        <v>#DIV/0!</v>
      </c>
      <c r="H65" s="17" t="e">
        <f t="shared" ref="H65:H72" si="7">(J65/I65)*100</f>
        <v>#DIV/0!</v>
      </c>
      <c r="I65" s="13">
        <v>0</v>
      </c>
      <c r="J65" s="13">
        <v>0</v>
      </c>
    </row>
    <row r="66" spans="1:10" s="10" customFormat="1" hidden="1" x14ac:dyDescent="0.25">
      <c r="A66" s="13">
        <v>49</v>
      </c>
      <c r="B66" s="13" t="s">
        <v>10</v>
      </c>
      <c r="C66" s="13">
        <v>0</v>
      </c>
      <c r="D66" s="13">
        <v>0</v>
      </c>
      <c r="E66" s="13">
        <v>0</v>
      </c>
      <c r="F66" s="13">
        <v>0</v>
      </c>
      <c r="G66" s="17" t="e">
        <f t="shared" si="6"/>
        <v>#DIV/0!</v>
      </c>
      <c r="H66" s="17" t="e">
        <f t="shared" si="7"/>
        <v>#DIV/0!</v>
      </c>
      <c r="I66" s="13">
        <v>0</v>
      </c>
      <c r="J66" s="13">
        <v>0</v>
      </c>
    </row>
    <row r="67" spans="1:10" s="10" customFormat="1" hidden="1" x14ac:dyDescent="0.25">
      <c r="A67" s="13">
        <v>50</v>
      </c>
      <c r="B67" s="13" t="s">
        <v>11</v>
      </c>
      <c r="C67" s="13">
        <v>0</v>
      </c>
      <c r="D67" s="13">
        <v>0</v>
      </c>
      <c r="E67" s="13">
        <v>0</v>
      </c>
      <c r="F67" s="13">
        <v>0</v>
      </c>
      <c r="G67" s="17" t="e">
        <f t="shared" si="6"/>
        <v>#DIV/0!</v>
      </c>
      <c r="H67" s="17" t="e">
        <f t="shared" si="7"/>
        <v>#DIV/0!</v>
      </c>
      <c r="I67" s="13">
        <v>0</v>
      </c>
      <c r="J67" s="13">
        <v>0</v>
      </c>
    </row>
    <row r="68" spans="1:10" s="10" customFormat="1" hidden="1" x14ac:dyDescent="0.25">
      <c r="A68" s="13">
        <v>51</v>
      </c>
      <c r="B68" s="13" t="s">
        <v>12</v>
      </c>
      <c r="C68" s="13">
        <v>0</v>
      </c>
      <c r="D68" s="13">
        <v>0</v>
      </c>
      <c r="E68" s="13">
        <v>0</v>
      </c>
      <c r="F68" s="13">
        <v>0</v>
      </c>
      <c r="G68" s="17" t="e">
        <f t="shared" si="6"/>
        <v>#DIV/0!</v>
      </c>
      <c r="H68" s="17" t="e">
        <f t="shared" si="7"/>
        <v>#DIV/0!</v>
      </c>
      <c r="I68" s="13">
        <v>0</v>
      </c>
      <c r="J68" s="13">
        <v>0</v>
      </c>
    </row>
    <row r="69" spans="1:10" s="10" customFormat="1" hidden="1" x14ac:dyDescent="0.25">
      <c r="A69" s="13">
        <v>52</v>
      </c>
      <c r="B69" s="13" t="s">
        <v>13</v>
      </c>
      <c r="C69" s="13">
        <v>0</v>
      </c>
      <c r="D69" s="13">
        <v>0</v>
      </c>
      <c r="E69" s="13">
        <v>0</v>
      </c>
      <c r="F69" s="13">
        <v>0</v>
      </c>
      <c r="G69" s="17" t="e">
        <f t="shared" si="6"/>
        <v>#DIV/0!</v>
      </c>
      <c r="H69" s="17" t="e">
        <f t="shared" si="7"/>
        <v>#DIV/0!</v>
      </c>
      <c r="I69" s="13">
        <v>0</v>
      </c>
      <c r="J69" s="13">
        <v>0</v>
      </c>
    </row>
    <row r="70" spans="1:10" s="10" customFormat="1" hidden="1" x14ac:dyDescent="0.25">
      <c r="A70" s="13">
        <v>53</v>
      </c>
      <c r="B70" s="13" t="s">
        <v>14</v>
      </c>
      <c r="C70" s="13">
        <v>0</v>
      </c>
      <c r="D70" s="13">
        <v>0</v>
      </c>
      <c r="E70" s="13">
        <v>0</v>
      </c>
      <c r="F70" s="13">
        <v>0</v>
      </c>
      <c r="G70" s="17" t="e">
        <f t="shared" si="6"/>
        <v>#DIV/0!</v>
      </c>
      <c r="H70" s="17" t="e">
        <f t="shared" si="7"/>
        <v>#DIV/0!</v>
      </c>
      <c r="I70" s="13">
        <v>0</v>
      </c>
      <c r="J70" s="13">
        <v>0</v>
      </c>
    </row>
    <row r="71" spans="1:10" s="10" customFormat="1" hidden="1" x14ac:dyDescent="0.25">
      <c r="A71" s="26" t="s">
        <v>4</v>
      </c>
      <c r="B71" s="26"/>
      <c r="C71" s="13">
        <f>SUM(C65:C70)</f>
        <v>0</v>
      </c>
      <c r="D71" s="13">
        <f>SUM(D65:D70)</f>
        <v>0</v>
      </c>
      <c r="E71" s="13">
        <f>SUM(E65:E70)</f>
        <v>0</v>
      </c>
      <c r="F71" s="13">
        <f>SUM(F65:F70)</f>
        <v>0</v>
      </c>
      <c r="G71" s="17" t="e">
        <f t="shared" si="6"/>
        <v>#DIV/0!</v>
      </c>
      <c r="H71" s="17" t="e">
        <f t="shared" si="7"/>
        <v>#DIV/0!</v>
      </c>
      <c r="I71" s="13">
        <f>SUM(I65:I70)</f>
        <v>0</v>
      </c>
      <c r="J71" s="13">
        <f>SUM(J65:J70)</f>
        <v>0</v>
      </c>
    </row>
    <row r="72" spans="1:10" s="10" customFormat="1" ht="19.5" x14ac:dyDescent="0.4">
      <c r="A72" s="27" t="s">
        <v>35</v>
      </c>
      <c r="B72" s="28"/>
      <c r="C72" s="23">
        <f>SUM(C20+C25+C28+C52+C63+C71)</f>
        <v>19278405</v>
      </c>
      <c r="D72" s="23">
        <f>SUM(D20+D25+D28+D52+D63+D71)</f>
        <v>134053945.66000001</v>
      </c>
      <c r="E72" s="23">
        <f>SUM(E20+E25+E28+E52+E63+E71)</f>
        <v>930454</v>
      </c>
      <c r="F72" s="23">
        <f>SUM(F20+F25+F28+F52+F63+F71)</f>
        <v>3000212.06</v>
      </c>
      <c r="G72" s="24">
        <f t="shared" si="6"/>
        <v>2.2380632253894377</v>
      </c>
      <c r="H72" s="24">
        <f t="shared" si="7"/>
        <v>2.6783451174374711</v>
      </c>
      <c r="I72" s="23">
        <f>SUM(I20+I25+I28+I52+I63+I71)</f>
        <v>115329847.52</v>
      </c>
      <c r="J72" s="23">
        <f>SUM(J20+J25+J28+J52+J63+J71)</f>
        <v>3088931.3400000003</v>
      </c>
    </row>
    <row r="73" spans="1:10" s="10" customFormat="1" x14ac:dyDescent="0.25">
      <c r="A73" s="13"/>
      <c r="B73" s="18" t="s">
        <v>16</v>
      </c>
      <c r="C73" s="13"/>
      <c r="D73" s="13"/>
      <c r="E73" s="13"/>
      <c r="F73" s="13"/>
      <c r="G73" s="13"/>
      <c r="H73" s="13"/>
      <c r="I73" s="13"/>
      <c r="J73" s="13"/>
    </row>
  </sheetData>
  <mergeCells count="22">
    <mergeCell ref="I5:I6"/>
    <mergeCell ref="G5:G6"/>
    <mergeCell ref="B7:H7"/>
    <mergeCell ref="A3:H3"/>
    <mergeCell ref="A1:H1"/>
    <mergeCell ref="B5:B6"/>
    <mergeCell ref="C5:D5"/>
    <mergeCell ref="E5:F5"/>
    <mergeCell ref="H5:H6"/>
    <mergeCell ref="A5:A6"/>
    <mergeCell ref="A20:B20"/>
    <mergeCell ref="B21:J21"/>
    <mergeCell ref="A25:B25"/>
    <mergeCell ref="A63:B63"/>
    <mergeCell ref="B64:J64"/>
    <mergeCell ref="A71:B71"/>
    <mergeCell ref="A72:B72"/>
    <mergeCell ref="B26:J26"/>
    <mergeCell ref="A28:B28"/>
    <mergeCell ref="B29:J29"/>
    <mergeCell ref="A52:B52"/>
    <mergeCell ref="B53:J53"/>
  </mergeCells>
  <printOptions horizontalCentered="1" verticalCentered="1"/>
  <pageMargins left="0.78740157480314965" right="0.78740157480314965" top="0.39370078740157483" bottom="0.39370078740157483" header="0" footer="0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Annex27</vt:lpstr>
      <vt:lpstr>Annex27!Print_Area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2026-06-02T12:08:44Z</dcterms:modified>
</cp:coreProperties>
</file>